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2-24дв_Октябрьский, 53 -" sheetId="1" r:id="rId1"/>
  </sheets>
  <definedNames>
    <definedName name="_xlnm.Print_Titles" localSheetId="0">'02-01-02-24дв_Октябрьский, 53 -'!$44:$44</definedName>
    <definedName name="_xlnm.Print_Area" localSheetId="0">'02-01-02-24дв_Октябрьский, 53 -'!$A$1:$N$97</definedName>
  </definedNames>
  <calcPr calcId="145621"/>
</workbook>
</file>

<file path=xl/calcChain.xml><?xml version="1.0" encoding="utf-8"?>
<calcChain xmlns="http://schemas.openxmlformats.org/spreadsheetml/2006/main">
  <c r="S74" i="1" l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73" i="1"/>
</calcChain>
</file>

<file path=xl/sharedStrings.xml><?xml version="1.0" encoding="utf-8"?>
<sst xmlns="http://schemas.openxmlformats.org/spreadsheetml/2006/main" count="200" uniqueCount="114">
  <si>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</si>
  <si>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</si>
  <si>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</si>
  <si>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</si>
  <si>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</si>
  <si>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</si>
  <si>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</si>
  <si>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</si>
  <si>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</si>
  <si>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</si>
  <si>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</si>
  <si>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</si>
  <si>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</si>
  <si>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</si>
  <si>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</si>
  <si>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</si>
  <si>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пр.Октябрьский, д. 53 (дополнительный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</si>
  <si>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</si>
  <si>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</si>
  <si>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02-01-012/дв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</si>
  <si>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</si>
  <si>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</si>
  <si>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</si>
  <si>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</si>
  <si>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</si>
  <si>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</si>
  <si>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</si>
  <si>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</si>
  <si>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</si>
  <si>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</si>
  <si>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(3,86)</t>
  </si>
  <si>
    <t>тыс.руб.</t>
  </si>
  <si>
    <t>в том числе:</t>
  </si>
  <si>
    <t>строительных работ</t>
  </si>
  <si>
    <t>(3,08)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</si>
  <si>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</si>
  <si>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</si>
  <si>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</si>
  <si>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</si>
  <si>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</si>
  <si>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</si>
  <si>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</si>
  <si>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</si>
  <si>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</si>
  <si>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</si>
  <si>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</si>
  <si>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</si>
  <si>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</si>
  <si>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</si>
  <si>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</si>
  <si>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</si>
  <si>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</si>
  <si>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</si>
  <si>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</si>
  <si>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</si>
  <si>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</si>
  <si>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</si>
  <si>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песочницы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</si>
  <si>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</si>
  <si>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</si>
  <si>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</si>
  <si>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</si>
  <si>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Объем=17,4 / 100</t>
  </si>
  <si>
    <t>ОТ</t>
  </si>
  <si>
    <t>ЗТ</t>
  </si>
  <si>
    <t>чел.-ч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</si>
  <si>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</si>
  <si>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</si>
  <si>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</si>
  <si>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</si>
  <si>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</si>
  <si>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</si>
  <si>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</si>
  <si>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</si>
  <si>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1.1</t>
  </si>
  <si>
    <t>ТССЦ-408-0127</t>
  </si>
  <si>
    <t>Смесь песчаная для строительных работ (песок природный - 50%, песок обогащенный - 50%)</t>
  </si>
  <si>
    <t>м3</t>
  </si>
  <si>
    <t>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</si>
  <si>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</si>
  <si>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</si>
  <si>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</si>
  <si>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Объем=(17,4/0,2)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</si>
  <si>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</si>
  <si>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</si>
  <si>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</si>
  <si>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</si>
  <si>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</si>
  <si>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</si>
  <si>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</si>
  <si>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</si>
  <si>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</si>
  <si>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>2 квартал 2023г.Письмо Минстроя РФ от 02.05.2023 № 24756-ИФ/09 (прочие 13,17) с учетом индекса дефлятора 1,051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</si>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</sst>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9"/>
  <sheetViews>
    <sheetView tabSelected="1" view="pageBreakPreview" topLeftCell="F71" zoomScale="126" zoomScaleNormal="100" zoomScaleSheetLayoutView="126" workbookViewId="0">
      <selection activeCell="T76" sqref="T76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18" width="9.109375" style="2"/>
    <col min="19" max="19" width="14.21875" style="2" customWidth="1"/>
    <col min="20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3" width="34.109375" style="3" hidden="1" customWidth="1"/>
    <col min="44" max="48" width="93" style="3" hidden="1" customWidth="1"/>
    <col min="49" max="49" width="50.5546875" style="3" hidden="1" customWidth="1"/>
    <col min="50" max="50" width="55.44140625" style="3" hidden="1" customWidth="1"/>
    <col min="51" max="51" width="50.5546875" style="3" hidden="1" customWidth="1"/>
    <col min="52" max="52" width="55.44140625" style="3" hidden="1" customWidth="1"/>
    <col min="53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10" t="s">
        <v>2</v>
      </c>
      <c r="B4" s="110"/>
      <c r="C4" s="110"/>
      <c r="D4" s="6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31" customFormat="1" ht="12" customHeight="1" x14ac:dyDescent="0.3">
      <c r="A5" s="111"/>
      <c r="B5" s="111"/>
      <c r="C5" s="111"/>
      <c r="D5" s="111"/>
      <c r="E5" s="7"/>
      <c r="F5" s="5"/>
      <c r="G5" s="5"/>
      <c r="H5" s="5"/>
      <c r="I5" s="5"/>
      <c r="J5" s="112"/>
      <c r="K5" s="112"/>
      <c r="L5" s="112"/>
      <c r="M5" s="112"/>
      <c r="N5" s="112"/>
    </row>
    <row r="6" spans="1:31" customFormat="1" ht="14.4" x14ac:dyDescent="0.3">
      <c r="A6" s="113"/>
      <c r="B6" s="113"/>
      <c r="C6" s="113"/>
      <c r="D6" s="113"/>
      <c r="E6" s="5"/>
      <c r="F6" s="5"/>
      <c r="G6" s="5"/>
      <c r="H6" s="5"/>
      <c r="I6" s="5"/>
      <c r="J6" s="113"/>
      <c r="K6" s="113"/>
      <c r="L6" s="113"/>
      <c r="M6" s="113"/>
      <c r="N6" s="113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14" t="s">
        <v>7</v>
      </c>
      <c r="H11" s="114"/>
      <c r="I11" s="114"/>
      <c r="J11" s="114"/>
      <c r="K11" s="114"/>
      <c r="L11" s="114"/>
      <c r="M11" s="114"/>
      <c r="N11" s="114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15" t="s">
        <v>9</v>
      </c>
      <c r="H12" s="115"/>
      <c r="I12" s="115"/>
      <c r="J12" s="115"/>
      <c r="K12" s="115"/>
      <c r="L12" s="115"/>
      <c r="M12" s="115"/>
      <c r="N12" s="115"/>
      <c r="AA12" s="17" t="s">
        <v>9</v>
      </c>
    </row>
    <row r="13" spans="1:31" customFormat="1" ht="22.5" customHeight="1" x14ac:dyDescent="0.3">
      <c r="A13" s="116" t="s">
        <v>10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17" t="s">
        <v>11</v>
      </c>
      <c r="B14" s="117"/>
      <c r="C14" s="117"/>
      <c r="D14" s="117"/>
      <c r="E14" s="117"/>
      <c r="F14" s="117"/>
      <c r="G14" s="115"/>
      <c r="H14" s="115"/>
      <c r="I14" s="115"/>
      <c r="J14" s="115"/>
      <c r="K14" s="115"/>
      <c r="L14" s="115"/>
      <c r="M14" s="115"/>
      <c r="N14" s="115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16" t="s">
        <v>12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18" t="s">
        <v>13</v>
      </c>
      <c r="B16" s="118"/>
      <c r="C16" s="118"/>
      <c r="D16" s="118"/>
      <c r="E16" s="118"/>
      <c r="F16" s="118"/>
      <c r="G16" s="115" t="s">
        <v>14</v>
      </c>
      <c r="H16" s="115"/>
      <c r="I16" s="115"/>
      <c r="J16" s="115"/>
      <c r="K16" s="115"/>
      <c r="L16" s="115"/>
      <c r="M16" s="115"/>
      <c r="N16" s="115"/>
      <c r="P16" s="20"/>
      <c r="Q16" s="20"/>
      <c r="AE16" s="17" t="s">
        <v>14</v>
      </c>
    </row>
    <row r="17" spans="1:36" customFormat="1" ht="14.4" x14ac:dyDescent="0.3">
      <c r="A17" s="118" t="s">
        <v>15</v>
      </c>
      <c r="B17" s="118"/>
      <c r="C17" s="118"/>
      <c r="D17" s="118"/>
      <c r="E17" s="118"/>
      <c r="F17" s="118"/>
      <c r="G17" s="115"/>
      <c r="H17" s="115"/>
      <c r="I17" s="115"/>
      <c r="J17" s="115"/>
      <c r="K17" s="115"/>
      <c r="L17" s="115"/>
      <c r="M17" s="115"/>
      <c r="N17" s="115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19" t="s">
        <v>16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AG19" s="17" t="s">
        <v>16</v>
      </c>
    </row>
    <row r="20" spans="1:36" customFormat="1" ht="14.4" x14ac:dyDescent="0.3">
      <c r="A20" s="120" t="s">
        <v>17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AH22" s="17" t="s">
        <v>16</v>
      </c>
    </row>
    <row r="23" spans="1:36" customFormat="1" ht="14.4" x14ac:dyDescent="0.3">
      <c r="A23" s="120" t="s">
        <v>18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36" customFormat="1" ht="24" customHeight="1" x14ac:dyDescent="0.3">
      <c r="A24" s="121" t="s">
        <v>19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22" t="s">
        <v>16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I26" s="17" t="s">
        <v>16</v>
      </c>
    </row>
    <row r="27" spans="1:36" customFormat="1" ht="13.5" customHeight="1" x14ac:dyDescent="0.3">
      <c r="A27" s="120" t="s">
        <v>20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36" customFormat="1" ht="15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24</v>
      </c>
      <c r="B29" s="114" t="s">
        <v>25</v>
      </c>
      <c r="C29" s="114"/>
      <c r="D29" s="114"/>
      <c r="E29" s="114"/>
      <c r="F29" s="114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23" t="s">
        <v>26</v>
      </c>
      <c r="C30" s="123"/>
      <c r="D30" s="123"/>
      <c r="E30" s="123"/>
      <c r="F30" s="12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27</v>
      </c>
      <c r="B32" s="5"/>
      <c r="C32" s="5"/>
      <c r="D32" s="124" t="s">
        <v>28</v>
      </c>
      <c r="E32" s="124"/>
      <c r="F32" s="124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29</v>
      </c>
      <c r="B34" s="30"/>
      <c r="C34" s="32">
        <v>53.37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33</v>
      </c>
      <c r="C36" s="32">
        <v>42.69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3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25">
        <v>24.1</v>
      </c>
      <c r="M37" s="125"/>
      <c r="N37" s="33" t="s">
        <v>40</v>
      </c>
    </row>
    <row r="38" spans="1:40" customFormat="1" ht="12.75" customHeight="1" x14ac:dyDescent="0.3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25"/>
      <c r="M38" s="125"/>
      <c r="N38" s="33" t="s">
        <v>40</v>
      </c>
    </row>
    <row r="39" spans="1:40" customFormat="1" ht="12.75" customHeight="1" x14ac:dyDescent="0.3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26" t="s">
        <v>44</v>
      </c>
      <c r="M39" s="126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27" t="s">
        <v>45</v>
      </c>
      <c r="B41" s="128" t="s">
        <v>46</v>
      </c>
      <c r="C41" s="128" t="s">
        <v>47</v>
      </c>
      <c r="D41" s="128"/>
      <c r="E41" s="128"/>
      <c r="F41" s="128" t="s">
        <v>48</v>
      </c>
      <c r="G41" s="128" t="s">
        <v>49</v>
      </c>
      <c r="H41" s="128"/>
      <c r="I41" s="128"/>
      <c r="J41" s="128" t="s">
        <v>50</v>
      </c>
      <c r="K41" s="128"/>
      <c r="L41" s="128"/>
      <c r="M41" s="128" t="s">
        <v>51</v>
      </c>
      <c r="N41" s="128" t="s">
        <v>52</v>
      </c>
    </row>
    <row r="42" spans="1:40" customFormat="1" ht="11.25" customHeight="1" x14ac:dyDescent="0.3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40" customFormat="1" ht="34.5" customHeight="1" x14ac:dyDescent="0.3">
      <c r="A43" s="127"/>
      <c r="B43" s="128"/>
      <c r="C43" s="128"/>
      <c r="D43" s="128"/>
      <c r="E43" s="128"/>
      <c r="F43" s="128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28"/>
      <c r="N43" s="128"/>
    </row>
    <row r="44" spans="1:40" customFormat="1" ht="14.4" x14ac:dyDescent="0.3">
      <c r="A44" s="42">
        <v>1</v>
      </c>
      <c r="B44" s="43">
        <v>2</v>
      </c>
      <c r="C44" s="129">
        <v>3</v>
      </c>
      <c r="D44" s="129"/>
      <c r="E44" s="12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30" t="s">
        <v>57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K45" s="45" t="s">
        <v>57</v>
      </c>
    </row>
    <row r="46" spans="1:40" customFormat="1" ht="21.6" x14ac:dyDescent="0.3">
      <c r="A46" s="46" t="s">
        <v>58</v>
      </c>
      <c r="B46" s="47" t="s">
        <v>59</v>
      </c>
      <c r="C46" s="133" t="s">
        <v>60</v>
      </c>
      <c r="D46" s="133"/>
      <c r="E46" s="133"/>
      <c r="F46" s="48" t="s">
        <v>61</v>
      </c>
      <c r="G46" s="49"/>
      <c r="H46" s="49"/>
      <c r="I46" s="50">
        <v>0.17399999999999999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4.4" x14ac:dyDescent="0.3">
      <c r="A47" s="54"/>
      <c r="B47" s="8"/>
      <c r="C47" s="113" t="s">
        <v>62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4"/>
      <c r="AK47" s="45"/>
      <c r="AL47" s="53"/>
      <c r="AM47" s="3" t="s">
        <v>62</v>
      </c>
    </row>
    <row r="48" spans="1:40" customFormat="1" ht="14.4" x14ac:dyDescent="0.3">
      <c r="A48" s="55"/>
      <c r="B48" s="56" t="s">
        <v>58</v>
      </c>
      <c r="C48" s="113" t="s">
        <v>63</v>
      </c>
      <c r="D48" s="113"/>
      <c r="E48" s="113"/>
      <c r="F48" s="57"/>
      <c r="G48" s="58"/>
      <c r="H48" s="58"/>
      <c r="I48" s="58"/>
      <c r="J48" s="59">
        <v>797.39</v>
      </c>
      <c r="K48" s="58"/>
      <c r="L48" s="59">
        <v>138.75</v>
      </c>
      <c r="M48" s="58"/>
      <c r="N48" s="60"/>
      <c r="AK48" s="45"/>
      <c r="AL48" s="53"/>
      <c r="AN48" s="3" t="s">
        <v>63</v>
      </c>
    </row>
    <row r="49" spans="1:43" customFormat="1" ht="14.4" x14ac:dyDescent="0.3">
      <c r="A49" s="61"/>
      <c r="B49" s="56"/>
      <c r="C49" s="113" t="s">
        <v>64</v>
      </c>
      <c r="D49" s="113"/>
      <c r="E49" s="113"/>
      <c r="F49" s="57" t="s">
        <v>65</v>
      </c>
      <c r="G49" s="62">
        <v>88.5</v>
      </c>
      <c r="H49" s="58"/>
      <c r="I49" s="63">
        <v>15.398999999999999</v>
      </c>
      <c r="J49" s="64"/>
      <c r="K49" s="58"/>
      <c r="L49" s="64"/>
      <c r="M49" s="58"/>
      <c r="N49" s="60"/>
      <c r="AK49" s="45"/>
      <c r="AL49" s="53"/>
      <c r="AO49" s="3" t="s">
        <v>64</v>
      </c>
    </row>
    <row r="50" spans="1:43" customFormat="1" ht="14.4" x14ac:dyDescent="0.3">
      <c r="A50" s="54"/>
      <c r="B50" s="56"/>
      <c r="C50" s="135" t="s">
        <v>66</v>
      </c>
      <c r="D50" s="135"/>
      <c r="E50" s="135"/>
      <c r="F50" s="65"/>
      <c r="G50" s="66"/>
      <c r="H50" s="66"/>
      <c r="I50" s="66"/>
      <c r="J50" s="67">
        <v>797.39</v>
      </c>
      <c r="K50" s="66"/>
      <c r="L50" s="67">
        <v>138.75</v>
      </c>
      <c r="M50" s="66"/>
      <c r="N50" s="68"/>
      <c r="AK50" s="45"/>
      <c r="AL50" s="53"/>
      <c r="AP50" s="3" t="s">
        <v>66</v>
      </c>
    </row>
    <row r="51" spans="1:43" customFormat="1" ht="14.4" x14ac:dyDescent="0.3">
      <c r="A51" s="61"/>
      <c r="B51" s="56"/>
      <c r="C51" s="113" t="s">
        <v>67</v>
      </c>
      <c r="D51" s="113"/>
      <c r="E51" s="113"/>
      <c r="F51" s="57"/>
      <c r="G51" s="58"/>
      <c r="H51" s="58"/>
      <c r="I51" s="58"/>
      <c r="J51" s="64"/>
      <c r="K51" s="58"/>
      <c r="L51" s="59">
        <v>138.75</v>
      </c>
      <c r="M51" s="58"/>
      <c r="N51" s="60"/>
      <c r="AK51" s="45"/>
      <c r="AL51" s="53"/>
      <c r="AO51" s="3" t="s">
        <v>67</v>
      </c>
    </row>
    <row r="52" spans="1:43" customFormat="1" ht="21.6" x14ac:dyDescent="0.3">
      <c r="A52" s="61"/>
      <c r="B52" s="56" t="s">
        <v>68</v>
      </c>
      <c r="C52" s="113" t="s">
        <v>69</v>
      </c>
      <c r="D52" s="113"/>
      <c r="E52" s="113"/>
      <c r="F52" s="57" t="s">
        <v>70</v>
      </c>
      <c r="G52" s="69">
        <v>89</v>
      </c>
      <c r="H52" s="58"/>
      <c r="I52" s="69">
        <v>89</v>
      </c>
      <c r="J52" s="64"/>
      <c r="K52" s="58"/>
      <c r="L52" s="59">
        <v>123.49</v>
      </c>
      <c r="M52" s="58"/>
      <c r="N52" s="60"/>
      <c r="AK52" s="45"/>
      <c r="AL52" s="53"/>
      <c r="AO52" s="3" t="s">
        <v>69</v>
      </c>
    </row>
    <row r="53" spans="1:43" customFormat="1" ht="21.6" x14ac:dyDescent="0.3">
      <c r="A53" s="61"/>
      <c r="B53" s="56" t="s">
        <v>71</v>
      </c>
      <c r="C53" s="113" t="s">
        <v>72</v>
      </c>
      <c r="D53" s="113"/>
      <c r="E53" s="113"/>
      <c r="F53" s="57" t="s">
        <v>70</v>
      </c>
      <c r="G53" s="69">
        <v>40</v>
      </c>
      <c r="H53" s="58"/>
      <c r="I53" s="69">
        <v>40</v>
      </c>
      <c r="J53" s="64"/>
      <c r="K53" s="58"/>
      <c r="L53" s="59">
        <v>55.5</v>
      </c>
      <c r="M53" s="58"/>
      <c r="N53" s="60"/>
      <c r="AK53" s="45"/>
      <c r="AL53" s="53"/>
      <c r="AO53" s="3" t="s">
        <v>72</v>
      </c>
    </row>
    <row r="54" spans="1:43" customFormat="1" ht="14.4" x14ac:dyDescent="0.3">
      <c r="A54" s="70"/>
      <c r="B54" s="71"/>
      <c r="C54" s="133" t="s">
        <v>73</v>
      </c>
      <c r="D54" s="133"/>
      <c r="E54" s="133"/>
      <c r="F54" s="48"/>
      <c r="G54" s="49"/>
      <c r="H54" s="49"/>
      <c r="I54" s="49"/>
      <c r="J54" s="51"/>
      <c r="K54" s="49"/>
      <c r="L54" s="72">
        <v>317.74</v>
      </c>
      <c r="M54" s="66"/>
      <c r="N54" s="52"/>
      <c r="AK54" s="45"/>
      <c r="AL54" s="53"/>
      <c r="AQ54" s="53" t="s">
        <v>73</v>
      </c>
    </row>
    <row r="55" spans="1:43" customFormat="1" ht="31.8" x14ac:dyDescent="0.3">
      <c r="A55" s="46" t="s">
        <v>74</v>
      </c>
      <c r="B55" s="47" t="s">
        <v>75</v>
      </c>
      <c r="C55" s="133" t="s">
        <v>76</v>
      </c>
      <c r="D55" s="133"/>
      <c r="E55" s="133"/>
      <c r="F55" s="48" t="s">
        <v>77</v>
      </c>
      <c r="G55" s="49"/>
      <c r="H55" s="49"/>
      <c r="I55" s="73">
        <v>17.399999999999999</v>
      </c>
      <c r="J55" s="72">
        <v>147.21</v>
      </c>
      <c r="K55" s="49"/>
      <c r="L55" s="74">
        <v>2561.4499999999998</v>
      </c>
      <c r="M55" s="49"/>
      <c r="N55" s="52"/>
      <c r="AK55" s="45"/>
      <c r="AL55" s="53" t="s">
        <v>76</v>
      </c>
      <c r="AQ55" s="53"/>
    </row>
    <row r="56" spans="1:43" customFormat="1" ht="14.4" x14ac:dyDescent="0.3">
      <c r="A56" s="70"/>
      <c r="B56" s="71"/>
      <c r="C56" s="133" t="s">
        <v>73</v>
      </c>
      <c r="D56" s="133"/>
      <c r="E56" s="133"/>
      <c r="F56" s="48"/>
      <c r="G56" s="49"/>
      <c r="H56" s="49"/>
      <c r="I56" s="49"/>
      <c r="J56" s="51"/>
      <c r="K56" s="49"/>
      <c r="L56" s="74">
        <v>2561.4499999999998</v>
      </c>
      <c r="M56" s="66"/>
      <c r="N56" s="52"/>
      <c r="AK56" s="45"/>
      <c r="AL56" s="53"/>
      <c r="AQ56" s="53" t="s">
        <v>73</v>
      </c>
    </row>
    <row r="57" spans="1:43" customFormat="1" ht="40.799999999999997" x14ac:dyDescent="0.3">
      <c r="A57" s="46" t="s">
        <v>78</v>
      </c>
      <c r="B57" s="47" t="s">
        <v>79</v>
      </c>
      <c r="C57" s="133" t="s">
        <v>80</v>
      </c>
      <c r="D57" s="133"/>
      <c r="E57" s="133"/>
      <c r="F57" s="48" t="s">
        <v>81</v>
      </c>
      <c r="G57" s="49"/>
      <c r="H57" s="49"/>
      <c r="I57" s="50">
        <v>8.6999999999999994E-2</v>
      </c>
      <c r="J57" s="51"/>
      <c r="K57" s="49"/>
      <c r="L57" s="51"/>
      <c r="M57" s="49"/>
      <c r="N57" s="52"/>
      <c r="AK57" s="45"/>
      <c r="AL57" s="53" t="s">
        <v>80</v>
      </c>
      <c r="AQ57" s="53"/>
    </row>
    <row r="58" spans="1:43" customFormat="1" ht="14.4" x14ac:dyDescent="0.3">
      <c r="A58" s="54"/>
      <c r="B58" s="8"/>
      <c r="C58" s="113" t="s">
        <v>82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34"/>
      <c r="AK58" s="45"/>
      <c r="AL58" s="53"/>
      <c r="AM58" s="3" t="s">
        <v>82</v>
      </c>
      <c r="AQ58" s="53"/>
    </row>
    <row r="59" spans="1:43" customFormat="1" ht="14.4" x14ac:dyDescent="0.3">
      <c r="A59" s="55"/>
      <c r="B59" s="56" t="s">
        <v>58</v>
      </c>
      <c r="C59" s="113" t="s">
        <v>63</v>
      </c>
      <c r="D59" s="113"/>
      <c r="E59" s="113"/>
      <c r="F59" s="57"/>
      <c r="G59" s="58"/>
      <c r="H59" s="58"/>
      <c r="I59" s="58"/>
      <c r="J59" s="75">
        <v>1025</v>
      </c>
      <c r="K59" s="58"/>
      <c r="L59" s="59">
        <v>89.18</v>
      </c>
      <c r="M59" s="58"/>
      <c r="N59" s="60"/>
      <c r="AK59" s="45"/>
      <c r="AL59" s="53"/>
      <c r="AN59" s="3" t="s">
        <v>63</v>
      </c>
      <c r="AQ59" s="53"/>
    </row>
    <row r="60" spans="1:43" customFormat="1" ht="14.4" x14ac:dyDescent="0.3">
      <c r="A60" s="61"/>
      <c r="B60" s="56"/>
      <c r="C60" s="113" t="s">
        <v>64</v>
      </c>
      <c r="D60" s="113"/>
      <c r="E60" s="113"/>
      <c r="F60" s="57" t="s">
        <v>65</v>
      </c>
      <c r="G60" s="69">
        <v>100</v>
      </c>
      <c r="H60" s="58"/>
      <c r="I60" s="62">
        <v>8.6999999999999993</v>
      </c>
      <c r="J60" s="64"/>
      <c r="K60" s="58"/>
      <c r="L60" s="64"/>
      <c r="M60" s="58"/>
      <c r="N60" s="60"/>
      <c r="AK60" s="45"/>
      <c r="AL60" s="53"/>
      <c r="AO60" s="3" t="s">
        <v>64</v>
      </c>
      <c r="AQ60" s="53"/>
    </row>
    <row r="61" spans="1:43" customFormat="1" ht="14.4" x14ac:dyDescent="0.3">
      <c r="A61" s="54"/>
      <c r="B61" s="56"/>
      <c r="C61" s="135" t="s">
        <v>66</v>
      </c>
      <c r="D61" s="135"/>
      <c r="E61" s="135"/>
      <c r="F61" s="65"/>
      <c r="G61" s="66"/>
      <c r="H61" s="66"/>
      <c r="I61" s="66"/>
      <c r="J61" s="76">
        <v>1025</v>
      </c>
      <c r="K61" s="66"/>
      <c r="L61" s="67">
        <v>89.18</v>
      </c>
      <c r="M61" s="66"/>
      <c r="N61" s="68"/>
      <c r="AK61" s="45"/>
      <c r="AL61" s="53"/>
      <c r="AP61" s="3" t="s">
        <v>66</v>
      </c>
      <c r="AQ61" s="53"/>
    </row>
    <row r="62" spans="1:43" customFormat="1" ht="14.4" x14ac:dyDescent="0.3">
      <c r="A62" s="61"/>
      <c r="B62" s="56"/>
      <c r="C62" s="113" t="s">
        <v>67</v>
      </c>
      <c r="D62" s="113"/>
      <c r="E62" s="113"/>
      <c r="F62" s="57"/>
      <c r="G62" s="58"/>
      <c r="H62" s="58"/>
      <c r="I62" s="58"/>
      <c r="J62" s="64"/>
      <c r="K62" s="58"/>
      <c r="L62" s="59">
        <v>89.18</v>
      </c>
      <c r="M62" s="58"/>
      <c r="N62" s="60"/>
      <c r="AK62" s="45"/>
      <c r="AL62" s="53"/>
      <c r="AO62" s="3" t="s">
        <v>67</v>
      </c>
      <c r="AQ62" s="53"/>
    </row>
    <row r="63" spans="1:43" customFormat="1" ht="31.8" x14ac:dyDescent="0.3">
      <c r="A63" s="61"/>
      <c r="B63" s="56" t="s">
        <v>83</v>
      </c>
      <c r="C63" s="113" t="s">
        <v>84</v>
      </c>
      <c r="D63" s="113"/>
      <c r="E63" s="113"/>
      <c r="F63" s="57" t="s">
        <v>70</v>
      </c>
      <c r="G63" s="69">
        <v>89</v>
      </c>
      <c r="H63" s="58"/>
      <c r="I63" s="69">
        <v>89</v>
      </c>
      <c r="J63" s="64"/>
      <c r="K63" s="58"/>
      <c r="L63" s="59">
        <v>79.37</v>
      </c>
      <c r="M63" s="58"/>
      <c r="N63" s="60"/>
      <c r="AK63" s="45"/>
      <c r="AL63" s="53"/>
      <c r="AO63" s="3" t="s">
        <v>84</v>
      </c>
      <c r="AQ63" s="53"/>
    </row>
    <row r="64" spans="1:43" customFormat="1" ht="31.8" x14ac:dyDescent="0.3">
      <c r="A64" s="61"/>
      <c r="B64" s="56" t="s">
        <v>85</v>
      </c>
      <c r="C64" s="113" t="s">
        <v>86</v>
      </c>
      <c r="D64" s="113"/>
      <c r="E64" s="113"/>
      <c r="F64" s="57" t="s">
        <v>70</v>
      </c>
      <c r="G64" s="69">
        <v>41</v>
      </c>
      <c r="H64" s="58"/>
      <c r="I64" s="69">
        <v>41</v>
      </c>
      <c r="J64" s="64"/>
      <c r="K64" s="58"/>
      <c r="L64" s="59">
        <v>36.56</v>
      </c>
      <c r="M64" s="58"/>
      <c r="N64" s="60"/>
      <c r="AK64" s="45"/>
      <c r="AL64" s="53"/>
      <c r="AO64" s="3" t="s">
        <v>86</v>
      </c>
      <c r="AQ64" s="53"/>
    </row>
    <row r="65" spans="1:45" customFormat="1" ht="14.4" x14ac:dyDescent="0.3">
      <c r="A65" s="70"/>
      <c r="B65" s="71"/>
      <c r="C65" s="133" t="s">
        <v>73</v>
      </c>
      <c r="D65" s="133"/>
      <c r="E65" s="133"/>
      <c r="F65" s="48"/>
      <c r="G65" s="49"/>
      <c r="H65" s="49"/>
      <c r="I65" s="49"/>
      <c r="J65" s="51"/>
      <c r="K65" s="49"/>
      <c r="L65" s="72">
        <v>205.11</v>
      </c>
      <c r="M65" s="66"/>
      <c r="N65" s="52"/>
      <c r="AK65" s="45"/>
      <c r="AL65" s="53"/>
      <c r="AQ65" s="53" t="s">
        <v>73</v>
      </c>
    </row>
    <row r="66" spans="1:45" customFormat="1" ht="0" hidden="1" customHeight="1" x14ac:dyDescent="0.3">
      <c r="A66" s="77"/>
      <c r="B66" s="78"/>
      <c r="C66" s="78"/>
      <c r="D66" s="78"/>
      <c r="E66" s="78"/>
      <c r="F66" s="79"/>
      <c r="G66" s="79"/>
      <c r="H66" s="79"/>
      <c r="I66" s="79"/>
      <c r="J66" s="80"/>
      <c r="K66" s="79"/>
      <c r="L66" s="80"/>
      <c r="M66" s="58"/>
      <c r="N66" s="80"/>
      <c r="AK66" s="45"/>
      <c r="AL66" s="53"/>
      <c r="AQ66" s="53"/>
    </row>
    <row r="67" spans="1:45" customFormat="1" ht="11.25" hidden="1" customHeight="1" x14ac:dyDescent="0.3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2"/>
      <c r="M67" s="82"/>
      <c r="N67" s="82"/>
    </row>
    <row r="68" spans="1:45" customFormat="1" ht="14.4" x14ac:dyDescent="0.3">
      <c r="A68" s="83"/>
      <c r="B68" s="84"/>
      <c r="C68" s="133" t="s">
        <v>87</v>
      </c>
      <c r="D68" s="133"/>
      <c r="E68" s="133"/>
      <c r="F68" s="133"/>
      <c r="G68" s="133"/>
      <c r="H68" s="133"/>
      <c r="I68" s="133"/>
      <c r="J68" s="133"/>
      <c r="K68" s="133"/>
      <c r="L68" s="85"/>
      <c r="M68" s="86"/>
      <c r="N68" s="87"/>
      <c r="AR68" s="53" t="s">
        <v>87</v>
      </c>
    </row>
    <row r="69" spans="1:45" customFormat="1" ht="16.8" x14ac:dyDescent="0.4">
      <c r="A69" s="88"/>
      <c r="B69" s="56"/>
      <c r="C69" s="113" t="s">
        <v>88</v>
      </c>
      <c r="D69" s="113"/>
      <c r="E69" s="113"/>
      <c r="F69" s="113"/>
      <c r="G69" s="113"/>
      <c r="H69" s="113"/>
      <c r="I69" s="113"/>
      <c r="J69" s="113"/>
      <c r="K69" s="113"/>
      <c r="L69" s="89">
        <v>2789.38</v>
      </c>
      <c r="M69" s="90"/>
      <c r="N69" s="91"/>
      <c r="O69" s="92"/>
      <c r="P69" s="92"/>
      <c r="Q69" s="92"/>
      <c r="AR69" s="53"/>
      <c r="AS69" s="3" t="s">
        <v>88</v>
      </c>
    </row>
    <row r="70" spans="1:45" customFormat="1" ht="16.8" x14ac:dyDescent="0.4">
      <c r="A70" s="88"/>
      <c r="B70" s="56"/>
      <c r="C70" s="113" t="s">
        <v>89</v>
      </c>
      <c r="D70" s="113"/>
      <c r="E70" s="113"/>
      <c r="F70" s="113"/>
      <c r="G70" s="113"/>
      <c r="H70" s="113"/>
      <c r="I70" s="113"/>
      <c r="J70" s="113"/>
      <c r="K70" s="113"/>
      <c r="L70" s="93"/>
      <c r="M70" s="90"/>
      <c r="N70" s="91"/>
      <c r="O70" s="92"/>
      <c r="P70" s="92"/>
      <c r="Q70" s="92"/>
      <c r="AR70" s="53"/>
      <c r="AS70" s="3" t="s">
        <v>89</v>
      </c>
    </row>
    <row r="71" spans="1:45" customFormat="1" ht="16.8" x14ac:dyDescent="0.4">
      <c r="A71" s="88"/>
      <c r="B71" s="56"/>
      <c r="C71" s="113" t="s">
        <v>90</v>
      </c>
      <c r="D71" s="113"/>
      <c r="E71" s="113"/>
      <c r="F71" s="113"/>
      <c r="G71" s="113"/>
      <c r="H71" s="113"/>
      <c r="I71" s="113"/>
      <c r="J71" s="113"/>
      <c r="K71" s="113"/>
      <c r="L71" s="94">
        <v>227.93</v>
      </c>
      <c r="M71" s="90"/>
      <c r="N71" s="91"/>
      <c r="O71" s="92"/>
      <c r="P71" s="92"/>
      <c r="Q71" s="92"/>
      <c r="AR71" s="53"/>
      <c r="AS71" s="3" t="s">
        <v>90</v>
      </c>
    </row>
    <row r="72" spans="1:45" customFormat="1" ht="16.8" x14ac:dyDescent="0.4">
      <c r="A72" s="88"/>
      <c r="B72" s="56"/>
      <c r="C72" s="113" t="s">
        <v>91</v>
      </c>
      <c r="D72" s="113"/>
      <c r="E72" s="113"/>
      <c r="F72" s="113"/>
      <c r="G72" s="113"/>
      <c r="H72" s="113"/>
      <c r="I72" s="113"/>
      <c r="J72" s="113"/>
      <c r="K72" s="113"/>
      <c r="L72" s="89">
        <v>2561.4499999999998</v>
      </c>
      <c r="M72" s="90"/>
      <c r="N72" s="91"/>
      <c r="O72" s="92"/>
      <c r="P72" s="92"/>
      <c r="Q72" s="92"/>
      <c r="AR72" s="53"/>
      <c r="AS72" s="3" t="s">
        <v>91</v>
      </c>
    </row>
    <row r="73" spans="1:45" customFormat="1" ht="51" x14ac:dyDescent="0.4">
      <c r="A73" s="88"/>
      <c r="B73" s="56" t="s">
        <v>92</v>
      </c>
      <c r="C73" s="113" t="s">
        <v>93</v>
      </c>
      <c r="D73" s="113"/>
      <c r="E73" s="113"/>
      <c r="F73" s="113"/>
      <c r="G73" s="113"/>
      <c r="H73" s="113"/>
      <c r="I73" s="113"/>
      <c r="J73" s="113"/>
      <c r="K73" s="113"/>
      <c r="L73" s="89">
        <v>3084.3</v>
      </c>
      <c r="M73" s="95">
        <v>13.84</v>
      </c>
      <c r="N73" s="96">
        <v>42687</v>
      </c>
      <c r="O73" s="92"/>
      <c r="P73" s="92"/>
      <c r="Q73" s="92"/>
      <c r="R73" s="144">
        <v>7973006</v>
      </c>
      <c r="S73" s="141">
        <f>R73+N73</f>
        <v>8015693</v>
      </c>
      <c r="AR73" s="53"/>
      <c r="AS73" s="3" t="s">
        <v>93</v>
      </c>
    </row>
    <row r="74" spans="1:45" customFormat="1" ht="16.8" x14ac:dyDescent="0.4">
      <c r="A74" s="88"/>
      <c r="B74" s="56"/>
      <c r="C74" s="113" t="s">
        <v>89</v>
      </c>
      <c r="D74" s="113"/>
      <c r="E74" s="113"/>
      <c r="F74" s="113"/>
      <c r="G74" s="113"/>
      <c r="H74" s="113"/>
      <c r="I74" s="113"/>
      <c r="J74" s="113"/>
      <c r="K74" s="113"/>
      <c r="L74" s="93"/>
      <c r="M74" s="90"/>
      <c r="N74" s="91"/>
      <c r="O74" s="92"/>
      <c r="P74" s="92"/>
      <c r="Q74" s="92"/>
      <c r="S74" s="141">
        <f t="shared" ref="S74:S87" si="0">R74+N74</f>
        <v>0</v>
      </c>
      <c r="AR74" s="53"/>
      <c r="AS74" s="3" t="s">
        <v>89</v>
      </c>
    </row>
    <row r="75" spans="1:45" customFormat="1" ht="16.8" x14ac:dyDescent="0.4">
      <c r="A75" s="88"/>
      <c r="B75" s="56"/>
      <c r="C75" s="113" t="s">
        <v>94</v>
      </c>
      <c r="D75" s="113"/>
      <c r="E75" s="113"/>
      <c r="F75" s="113"/>
      <c r="G75" s="113"/>
      <c r="H75" s="113"/>
      <c r="I75" s="113"/>
      <c r="J75" s="113"/>
      <c r="K75" s="113"/>
      <c r="L75" s="94">
        <v>227.93</v>
      </c>
      <c r="M75" s="90"/>
      <c r="N75" s="91"/>
      <c r="O75" s="92"/>
      <c r="P75" s="92"/>
      <c r="Q75" s="92"/>
      <c r="S75" s="141">
        <f t="shared" si="0"/>
        <v>0</v>
      </c>
      <c r="AR75" s="53"/>
      <c r="AS75" s="3" t="s">
        <v>94</v>
      </c>
    </row>
    <row r="76" spans="1:45" customFormat="1" ht="16.8" x14ac:dyDescent="0.4">
      <c r="A76" s="88"/>
      <c r="B76" s="56"/>
      <c r="C76" s="113" t="s">
        <v>95</v>
      </c>
      <c r="D76" s="113"/>
      <c r="E76" s="113"/>
      <c r="F76" s="113"/>
      <c r="G76" s="113"/>
      <c r="H76" s="113"/>
      <c r="I76" s="113"/>
      <c r="J76" s="113"/>
      <c r="K76" s="113"/>
      <c r="L76" s="89">
        <v>2561.4499999999998</v>
      </c>
      <c r="M76" s="90"/>
      <c r="N76" s="91"/>
      <c r="O76" s="92"/>
      <c r="P76" s="92"/>
      <c r="Q76" s="92"/>
      <c r="S76" s="141">
        <f t="shared" si="0"/>
        <v>0</v>
      </c>
      <c r="AR76" s="53"/>
      <c r="AS76" s="3" t="s">
        <v>95</v>
      </c>
    </row>
    <row r="77" spans="1:45" customFormat="1" ht="16.8" x14ac:dyDescent="0.4">
      <c r="A77" s="88"/>
      <c r="B77" s="56"/>
      <c r="C77" s="113" t="s">
        <v>96</v>
      </c>
      <c r="D77" s="113"/>
      <c r="E77" s="113"/>
      <c r="F77" s="113"/>
      <c r="G77" s="113"/>
      <c r="H77" s="113"/>
      <c r="I77" s="113"/>
      <c r="J77" s="113"/>
      <c r="K77" s="113"/>
      <c r="L77" s="94">
        <v>202.86</v>
      </c>
      <c r="M77" s="90"/>
      <c r="N77" s="91"/>
      <c r="O77" s="92"/>
      <c r="P77" s="92"/>
      <c r="Q77" s="92"/>
      <c r="S77" s="141">
        <f t="shared" si="0"/>
        <v>0</v>
      </c>
      <c r="AR77" s="53"/>
      <c r="AS77" s="3" t="s">
        <v>96</v>
      </c>
    </row>
    <row r="78" spans="1:45" customFormat="1" ht="16.8" x14ac:dyDescent="0.4">
      <c r="A78" s="88"/>
      <c r="B78" s="56"/>
      <c r="C78" s="113" t="s">
        <v>97</v>
      </c>
      <c r="D78" s="113"/>
      <c r="E78" s="113"/>
      <c r="F78" s="113"/>
      <c r="G78" s="113"/>
      <c r="H78" s="113"/>
      <c r="I78" s="113"/>
      <c r="J78" s="113"/>
      <c r="K78" s="113"/>
      <c r="L78" s="94">
        <v>92.06</v>
      </c>
      <c r="M78" s="90"/>
      <c r="N78" s="91"/>
      <c r="O78" s="92"/>
      <c r="P78" s="92"/>
      <c r="Q78" s="92"/>
      <c r="S78" s="141">
        <f t="shared" si="0"/>
        <v>0</v>
      </c>
      <c r="AR78" s="53"/>
      <c r="AS78" s="3" t="s">
        <v>97</v>
      </c>
    </row>
    <row r="79" spans="1:45" customFormat="1" ht="16.8" x14ac:dyDescent="0.4">
      <c r="A79" s="88"/>
      <c r="B79" s="56"/>
      <c r="C79" s="113" t="s">
        <v>98</v>
      </c>
      <c r="D79" s="113"/>
      <c r="E79" s="113"/>
      <c r="F79" s="113"/>
      <c r="G79" s="113"/>
      <c r="H79" s="113"/>
      <c r="I79" s="113"/>
      <c r="J79" s="113"/>
      <c r="K79" s="113"/>
      <c r="L79" s="94">
        <v>227.93</v>
      </c>
      <c r="M79" s="90"/>
      <c r="N79" s="91"/>
      <c r="O79" s="92"/>
      <c r="P79" s="92"/>
      <c r="Q79" s="92"/>
      <c r="S79" s="141">
        <f t="shared" si="0"/>
        <v>0</v>
      </c>
      <c r="AR79" s="53"/>
      <c r="AS79" s="3" t="s">
        <v>98</v>
      </c>
    </row>
    <row r="80" spans="1:45" customFormat="1" ht="16.8" x14ac:dyDescent="0.4">
      <c r="A80" s="88"/>
      <c r="B80" s="56"/>
      <c r="C80" s="113" t="s">
        <v>99</v>
      </c>
      <c r="D80" s="113"/>
      <c r="E80" s="113"/>
      <c r="F80" s="113"/>
      <c r="G80" s="113"/>
      <c r="H80" s="113"/>
      <c r="I80" s="113"/>
      <c r="J80" s="113"/>
      <c r="K80" s="113"/>
      <c r="L80" s="94">
        <v>202.86</v>
      </c>
      <c r="M80" s="90"/>
      <c r="N80" s="91"/>
      <c r="O80" s="92"/>
      <c r="P80" s="92"/>
      <c r="Q80" s="92"/>
      <c r="S80" s="141">
        <f t="shared" si="0"/>
        <v>0</v>
      </c>
      <c r="AR80" s="53"/>
      <c r="AS80" s="3" t="s">
        <v>99</v>
      </c>
    </row>
    <row r="81" spans="1:52" customFormat="1" ht="16.8" x14ac:dyDescent="0.4">
      <c r="A81" s="88"/>
      <c r="B81" s="56"/>
      <c r="C81" s="113" t="s">
        <v>100</v>
      </c>
      <c r="D81" s="113"/>
      <c r="E81" s="113"/>
      <c r="F81" s="113"/>
      <c r="G81" s="113"/>
      <c r="H81" s="113"/>
      <c r="I81" s="113"/>
      <c r="J81" s="113"/>
      <c r="K81" s="113"/>
      <c r="L81" s="94">
        <v>92.06</v>
      </c>
      <c r="M81" s="90"/>
      <c r="N81" s="91"/>
      <c r="O81" s="92"/>
      <c r="P81" s="92"/>
      <c r="Q81" s="92"/>
      <c r="S81" s="141">
        <f t="shared" si="0"/>
        <v>0</v>
      </c>
      <c r="AR81" s="53"/>
      <c r="AS81" s="3" t="s">
        <v>100</v>
      </c>
    </row>
    <row r="82" spans="1:52" customFormat="1" ht="16.8" x14ac:dyDescent="0.4">
      <c r="A82" s="88"/>
      <c r="B82" s="56"/>
      <c r="C82" s="113" t="s">
        <v>101</v>
      </c>
      <c r="D82" s="113"/>
      <c r="E82" s="113"/>
      <c r="F82" s="113"/>
      <c r="G82" s="113"/>
      <c r="H82" s="113"/>
      <c r="I82" s="113"/>
      <c r="J82" s="113"/>
      <c r="K82" s="113"/>
      <c r="L82" s="94">
        <v>66</v>
      </c>
      <c r="M82" s="90"/>
      <c r="N82" s="97">
        <v>914</v>
      </c>
      <c r="O82" s="92"/>
      <c r="P82" s="92"/>
      <c r="Q82" s="92"/>
      <c r="R82" s="142">
        <v>170622</v>
      </c>
      <c r="S82" s="141">
        <f t="shared" si="0"/>
        <v>171536</v>
      </c>
      <c r="AR82" s="53"/>
      <c r="AS82" s="3" t="s">
        <v>101</v>
      </c>
    </row>
    <row r="83" spans="1:52" customFormat="1" ht="16.8" x14ac:dyDescent="0.4">
      <c r="A83" s="88"/>
      <c r="B83" s="98"/>
      <c r="C83" s="136" t="s">
        <v>102</v>
      </c>
      <c r="D83" s="136"/>
      <c r="E83" s="136"/>
      <c r="F83" s="136"/>
      <c r="G83" s="136"/>
      <c r="H83" s="136"/>
      <c r="I83" s="136"/>
      <c r="J83" s="136"/>
      <c r="K83" s="136"/>
      <c r="L83" s="99">
        <v>3150.3</v>
      </c>
      <c r="M83" s="100"/>
      <c r="N83" s="101">
        <v>43601</v>
      </c>
      <c r="O83" s="92"/>
      <c r="P83" s="92"/>
      <c r="Q83" s="92"/>
      <c r="R83" s="143">
        <v>8143628</v>
      </c>
      <c r="S83" s="141">
        <f t="shared" si="0"/>
        <v>8187229</v>
      </c>
      <c r="AR83" s="53"/>
      <c r="AT83" s="53" t="s">
        <v>102</v>
      </c>
    </row>
    <row r="84" spans="1:52" customFormat="1" ht="16.8" x14ac:dyDescent="0.4">
      <c r="A84" s="88"/>
      <c r="B84" s="56"/>
      <c r="C84" s="113" t="s">
        <v>103</v>
      </c>
      <c r="D84" s="113"/>
      <c r="E84" s="113"/>
      <c r="F84" s="113"/>
      <c r="G84" s="113"/>
      <c r="H84" s="113"/>
      <c r="I84" s="113"/>
      <c r="J84" s="113"/>
      <c r="K84" s="113"/>
      <c r="L84" s="94">
        <v>63.01</v>
      </c>
      <c r="M84" s="90"/>
      <c r="N84" s="97">
        <v>872</v>
      </c>
      <c r="O84" s="92"/>
      <c r="P84" s="92"/>
      <c r="Q84" s="92"/>
      <c r="R84" s="142">
        <v>162873</v>
      </c>
      <c r="S84" s="141">
        <f t="shared" si="0"/>
        <v>163745</v>
      </c>
      <c r="AR84" s="53"/>
      <c r="AS84" s="3" t="s">
        <v>103</v>
      </c>
      <c r="AT84" s="53"/>
    </row>
    <row r="85" spans="1:52" customFormat="1" ht="16.8" x14ac:dyDescent="0.4">
      <c r="A85" s="88"/>
      <c r="B85" s="98"/>
      <c r="C85" s="136" t="s">
        <v>104</v>
      </c>
      <c r="D85" s="136"/>
      <c r="E85" s="136"/>
      <c r="F85" s="136"/>
      <c r="G85" s="136"/>
      <c r="H85" s="136"/>
      <c r="I85" s="136"/>
      <c r="J85" s="136"/>
      <c r="K85" s="136"/>
      <c r="L85" s="99">
        <v>3213.31</v>
      </c>
      <c r="M85" s="100"/>
      <c r="N85" s="101">
        <v>44473</v>
      </c>
      <c r="O85" s="92"/>
      <c r="P85" s="92"/>
      <c r="Q85" s="92"/>
      <c r="R85" s="143">
        <v>8306501</v>
      </c>
      <c r="S85" s="141">
        <f t="shared" si="0"/>
        <v>8350974</v>
      </c>
      <c r="AR85" s="53"/>
      <c r="AT85" s="53" t="s">
        <v>104</v>
      </c>
    </row>
    <row r="86" spans="1:52" customFormat="1" ht="16.8" x14ac:dyDescent="0.4">
      <c r="A86" s="88"/>
      <c r="B86" s="56"/>
      <c r="C86" s="113" t="s">
        <v>105</v>
      </c>
      <c r="D86" s="113"/>
      <c r="E86" s="113"/>
      <c r="F86" s="113"/>
      <c r="G86" s="113"/>
      <c r="H86" s="113"/>
      <c r="I86" s="113"/>
      <c r="J86" s="113"/>
      <c r="K86" s="113"/>
      <c r="L86" s="94">
        <v>642.66</v>
      </c>
      <c r="M86" s="90"/>
      <c r="N86" s="96">
        <v>8894.6</v>
      </c>
      <c r="O86" s="92"/>
      <c r="P86" s="92"/>
      <c r="Q86" s="92"/>
      <c r="R86" s="142">
        <v>1661300.2</v>
      </c>
      <c r="S86" s="141">
        <f t="shared" si="0"/>
        <v>1670194.8</v>
      </c>
      <c r="AR86" s="53"/>
      <c r="AT86" s="53"/>
      <c r="AU86" s="3" t="s">
        <v>105</v>
      </c>
    </row>
    <row r="87" spans="1:52" customFormat="1" ht="16.8" x14ac:dyDescent="0.4">
      <c r="A87" s="88"/>
      <c r="B87" s="98"/>
      <c r="C87" s="136" t="s">
        <v>106</v>
      </c>
      <c r="D87" s="136"/>
      <c r="E87" s="136"/>
      <c r="F87" s="136"/>
      <c r="G87" s="136"/>
      <c r="H87" s="136"/>
      <c r="I87" s="136"/>
      <c r="J87" s="136"/>
      <c r="K87" s="136"/>
      <c r="L87" s="99">
        <v>3855.97</v>
      </c>
      <c r="M87" s="100"/>
      <c r="N87" s="101">
        <v>53367.6</v>
      </c>
      <c r="O87" s="92"/>
      <c r="P87" s="92"/>
      <c r="Q87" s="92"/>
      <c r="R87" s="143">
        <v>9967801.1999999993</v>
      </c>
      <c r="S87" s="141">
        <f t="shared" si="0"/>
        <v>10021168.799999999</v>
      </c>
      <c r="AR87" s="53"/>
      <c r="AT87" s="53"/>
      <c r="AV87" s="53" t="s">
        <v>106</v>
      </c>
    </row>
    <row r="88" spans="1:52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99"/>
      <c r="M88" s="102"/>
      <c r="N88" s="103"/>
    </row>
    <row r="89" spans="1:52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52" s="30" customFormat="1" ht="14.4" x14ac:dyDescent="0.3">
      <c r="A90" s="5"/>
      <c r="B90" s="106" t="s">
        <v>107</v>
      </c>
      <c r="C90" s="137"/>
      <c r="D90" s="137"/>
      <c r="E90" s="137"/>
      <c r="F90" s="137"/>
      <c r="G90" s="137"/>
      <c r="H90" s="138" t="s">
        <v>108</v>
      </c>
      <c r="I90" s="138"/>
      <c r="J90" s="138"/>
      <c r="K90" s="138"/>
      <c r="L90" s="138"/>
      <c r="M90"/>
      <c r="N90"/>
      <c r="O90"/>
      <c r="P90"/>
      <c r="Q90"/>
      <c r="R90"/>
      <c r="S90"/>
      <c r="T90"/>
      <c r="U90"/>
      <c r="V90"/>
      <c r="W90"/>
      <c r="X90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 t="s">
        <v>4</v>
      </c>
      <c r="AX90" s="17" t="s">
        <v>108</v>
      </c>
      <c r="AY90" s="17"/>
      <c r="AZ90" s="17"/>
    </row>
    <row r="91" spans="1:52" s="107" customFormat="1" ht="16.5" customHeight="1" x14ac:dyDescent="0.3">
      <c r="A91" s="12"/>
      <c r="B91" s="106"/>
      <c r="C91" s="139" t="s">
        <v>109</v>
      </c>
      <c r="D91" s="139"/>
      <c r="E91" s="139"/>
      <c r="F91" s="139"/>
      <c r="G91" s="139"/>
      <c r="H91" s="139"/>
      <c r="I91" s="139"/>
      <c r="J91" s="139"/>
      <c r="K91" s="139"/>
      <c r="L91" s="139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</row>
    <row r="92" spans="1:52" s="30" customFormat="1" ht="14.4" x14ac:dyDescent="0.3">
      <c r="A92" s="5"/>
      <c r="B92" s="106" t="s">
        <v>110</v>
      </c>
      <c r="C92" s="137"/>
      <c r="D92" s="137"/>
      <c r="E92" s="137"/>
      <c r="F92" s="137"/>
      <c r="G92" s="137"/>
      <c r="H92" s="138"/>
      <c r="I92" s="138"/>
      <c r="J92" s="138"/>
      <c r="K92" s="138"/>
      <c r="L92" s="138"/>
      <c r="M92"/>
      <c r="N92"/>
      <c r="O92"/>
      <c r="P92"/>
      <c r="Q92"/>
      <c r="R92"/>
      <c r="S92"/>
      <c r="T92"/>
      <c r="U92"/>
      <c r="V92"/>
      <c r="W92"/>
      <c r="X92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 t="s">
        <v>4</v>
      </c>
      <c r="AZ92" s="17" t="s">
        <v>4</v>
      </c>
    </row>
    <row r="93" spans="1:52" s="107" customFormat="1" ht="16.5" customHeight="1" x14ac:dyDescent="0.3">
      <c r="A93" s="12"/>
      <c r="C93" s="139" t="s">
        <v>109</v>
      </c>
      <c r="D93" s="139"/>
      <c r="E93" s="139"/>
      <c r="F93" s="139"/>
      <c r="G93" s="139"/>
      <c r="H93" s="139"/>
      <c r="I93" s="139"/>
      <c r="J93" s="139"/>
      <c r="K93" s="139"/>
      <c r="L93" s="139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</row>
    <row r="94" spans="1:52" customFormat="1" ht="21" customHeight="1" x14ac:dyDescent="0.3"/>
    <row r="95" spans="1:52" s="30" customFormat="1" ht="22.5" customHeight="1" x14ac:dyDescent="0.3">
      <c r="A95" s="140" t="s">
        <v>111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81"/>
      <c r="P95" s="81"/>
      <c r="Q95"/>
      <c r="R95"/>
      <c r="S95"/>
      <c r="T95"/>
      <c r="U95"/>
      <c r="V95"/>
      <c r="W95"/>
      <c r="X95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</row>
    <row r="96" spans="1:52" s="30" customFormat="1" ht="12.75" customHeight="1" x14ac:dyDescent="0.3">
      <c r="A96" s="140" t="s">
        <v>112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81"/>
      <c r="P96" s="81"/>
      <c r="Q96"/>
      <c r="R96"/>
      <c r="S96"/>
      <c r="T96"/>
      <c r="U96"/>
      <c r="V96"/>
      <c r="W96"/>
      <c r="X96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</row>
    <row r="97" spans="1:52" s="30" customFormat="1" ht="12.75" customHeight="1" x14ac:dyDescent="0.3">
      <c r="A97" s="140" t="s">
        <v>113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81"/>
      <c r="P97" s="81"/>
      <c r="Q97"/>
      <c r="R97"/>
      <c r="S97"/>
      <c r="T97"/>
      <c r="U97"/>
      <c r="V97"/>
      <c r="W97"/>
      <c r="X9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</row>
    <row r="98" spans="1:52" s="30" customFormat="1" ht="20.2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1"/>
      <c r="P98" s="81"/>
      <c r="Q98"/>
      <c r="R98"/>
      <c r="S98"/>
      <c r="T98"/>
      <c r="U98"/>
      <c r="V98"/>
      <c r="W98"/>
      <c r="X98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</row>
    <row r="99" spans="1:52" customFormat="1" ht="14.4" x14ac:dyDescent="0.3">
      <c r="B99" s="109"/>
      <c r="D99" s="109"/>
      <c r="F99" s="109"/>
    </row>
  </sheetData>
  <mergeCells count="90"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E65"/>
    <mergeCell ref="C68:K68"/>
    <mergeCell ref="C69:K69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02-01-02-24дв_Октябрьский, 53 -</vt:lpstr>
      <vt:lpstr>'02-01-02-24дв_Октябрьский, 53 -'!Заголовки_для_печати</vt:lpstr>
      <vt:lpstr>'02-01-02-24дв_Октябрьский, 53 -'!Область_печати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2023-08-23T06:22:05Z</dcterms:modified>
</cp:coreProperties>
</file>